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Artik hamaynq\1. Nor Kyanq 4-rd poxoc\BoQ\"/>
    </mc:Choice>
  </mc:AlternateContent>
  <xr:revisionPtr revIDLastSave="0" documentId="13_ncr:1_{43B86D84-20A6-4980-A351-3784F0B91B4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Area" localSheetId="0">'Ampop ampopagir'!$A$1:$H$46</definedName>
    <definedName name="_xlnm.Print_Titles" localSheetId="0">'Ampop ampopagir'!$4:$4</definedName>
  </definedNames>
  <calcPr calcId="191029"/>
</workbook>
</file>

<file path=xl/calcChain.xml><?xml version="1.0" encoding="utf-8"?>
<calcChain xmlns="http://schemas.openxmlformats.org/spreadsheetml/2006/main">
  <c r="H8" i="1" l="1"/>
  <c r="H10" i="1"/>
  <c r="H11" i="1"/>
  <c r="H12" i="1"/>
  <c r="H13" i="1"/>
  <c r="H14" i="1"/>
  <c r="H16" i="1"/>
  <c r="H17" i="1"/>
  <c r="H18" i="1"/>
  <c r="H19" i="1"/>
  <c r="H20" i="1"/>
  <c r="H22" i="1"/>
  <c r="H23" i="1"/>
  <c r="H24" i="1"/>
  <c r="H25" i="1"/>
  <c r="H26" i="1"/>
  <c r="H27" i="1"/>
  <c r="H29" i="1"/>
  <c r="H30" i="1"/>
  <c r="H31" i="1"/>
  <c r="H32" i="1"/>
  <c r="H35" i="1"/>
  <c r="H36" i="1"/>
  <c r="H37" i="1"/>
  <c r="H38" i="1"/>
  <c r="H40" i="1"/>
  <c r="H6" i="1"/>
  <c r="H41" i="1" l="1"/>
</calcChain>
</file>

<file path=xl/sharedStrings.xml><?xml version="1.0" encoding="utf-8"?>
<sst xmlns="http://schemas.openxmlformats.org/spreadsheetml/2006/main" count="138" uniqueCount="94">
  <si>
    <t>NN</t>
  </si>
  <si>
    <t>I.  Зем. Работы</t>
  </si>
  <si>
    <t>I. Հողային աշխատանքներ</t>
  </si>
  <si>
    <t>единица измерения</t>
  </si>
  <si>
    <t>չափման միավոր</t>
  </si>
  <si>
    <t>Наименование работы</t>
  </si>
  <si>
    <t>Աշխատանքների  անվանումը</t>
  </si>
  <si>
    <t>հատ</t>
  </si>
  <si>
    <t>шт</t>
  </si>
  <si>
    <t>п.м.</t>
  </si>
  <si>
    <t>գծմ</t>
  </si>
  <si>
    <t>Бетонная плитка фигурная, серая h=6см  ГОСТ 17608-2017</t>
  </si>
  <si>
    <t>Բետոնե սալիկ ձևավոր, մոխրագույն h=6սմ  ԳՕՍՏ 17608-2017</t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</si>
  <si>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</si>
  <si>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շ.տ  ա/ի և տեղափոխում լցակույտ 3 կմ </t>
    </r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</si>
  <si>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</si>
  <si>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</si>
  <si>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2</t>
    </r>
  </si>
  <si>
    <r>
      <t>մ</t>
    </r>
    <r>
      <rPr>
        <vertAlign val="superscript"/>
        <sz val="12"/>
        <rFont val="GHEA Grapalat"/>
      </rPr>
      <t>2</t>
    </r>
  </si>
  <si>
    <t>Мелкозернистый "Б" плотный горячий а/б h=4см ГОСТ 9128-2013</t>
  </si>
  <si>
    <t>Մանրահատիկ խիտ տաք ա/բ h=4սմ տիպ "Б"  ԳՕՍՏ 9128-2013</t>
  </si>
  <si>
    <r>
      <t>м</t>
    </r>
    <r>
      <rPr>
        <vertAlign val="superscript"/>
        <sz val="12"/>
        <rFont val="GHEA Grapalat"/>
        <family val="3"/>
      </rPr>
      <t>2</t>
    </r>
  </si>
  <si>
    <r>
      <t>մ</t>
    </r>
    <r>
      <rPr>
        <vertAlign val="superscript"/>
        <sz val="12"/>
        <rFont val="GHEA Grapalat"/>
        <family val="3"/>
      </rPr>
      <t>2</t>
    </r>
  </si>
  <si>
    <t xml:space="preserve"> Крупнозернистый а/б h=6см   ГОСТ 9128-2013  марка II</t>
  </si>
  <si>
    <t>Խոշորահատիկ ա/բ h=6սմ   ԳՕՍՏ 9128-2013  տեսակ II</t>
  </si>
  <si>
    <t>Щебеночно песчанное  основание (C-5) h=20см 
ГОСТ 25607-2009</t>
  </si>
  <si>
    <t xml:space="preserve">Խճավազային հիմք   (C-5) h=20սմ ԳՕՍՏ 25607-2009  </t>
  </si>
  <si>
    <r>
      <t>Օброботка поверхности  основонил бит.  эмулс. 0,6л/м</t>
    </r>
    <r>
      <rPr>
        <vertAlign val="superscript"/>
        <sz val="12"/>
        <rFont val="GHEA Grapalat"/>
        <family val="3"/>
      </rPr>
      <t xml:space="preserve">2  
</t>
    </r>
    <r>
      <rPr>
        <sz val="12"/>
        <rFont val="GHEA Grapalat"/>
        <family val="3"/>
      </rPr>
      <t>ГОСТ П 58952․1-2020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</si>
  <si>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family val="3"/>
      </rPr>
      <t xml:space="preserve">2 </t>
    </r>
    <r>
      <rPr>
        <sz val="12"/>
        <rFont val="GHEA Grapalat"/>
        <family val="3"/>
      </rPr>
      <t xml:space="preserve"> 
ԳՕՍՏ Ռ 58952․1-2020</t>
    </r>
  </si>
  <si>
    <t>Установка дор. Знаков, в том числе</t>
  </si>
  <si>
    <t>Նոր ճան. նշանների տեղադրում, այդ թվում՝</t>
  </si>
  <si>
    <t xml:space="preserve"> - приоритета</t>
  </si>
  <si>
    <t xml:space="preserve"> - առավելության</t>
  </si>
  <si>
    <t xml:space="preserve"> - особых предписаний</t>
  </si>
  <si>
    <t xml:space="preserve"> - հատուկ թելադրանքի</t>
  </si>
  <si>
    <t xml:space="preserve"> Монолитный бетон B-15 </t>
  </si>
  <si>
    <t>Միաձույլ բետոն B-15</t>
  </si>
  <si>
    <t>Стойка мет. труба 57мм/4мм</t>
  </si>
  <si>
    <t xml:space="preserve">Կանգնակ մետ. խող. 57մմ/4մմ </t>
  </si>
  <si>
    <t xml:space="preserve">Общая площадь разметки теплым термопластиком с добавленим стеклянных шариков b=3мм, в том числе </t>
  </si>
  <si>
    <t>Նշագծումը տաք թերմոպլաստով ապակե գնդիկների ավելացումով h=3մմ ընդհանուր մակերեսը այդ թվում՝</t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</si>
  <si>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շ.տ  ա/ի և տեղափոխում լցակույտ 2 կմ </t>
    </r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</si>
  <si>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ковшом на а/с и вывоз в отвал на 2 км </t>
    </r>
  </si>
  <si>
    <t>Չոր ավազացեմենտային շերտ h=10սմ (90% ավազ 10% ցեմենտ)</t>
  </si>
  <si>
    <t>Сухоы песчано-цементный слой h=10см (90% песок 10% цемент)</t>
  </si>
  <si>
    <t>մ²</t>
  </si>
  <si>
    <t>м²</t>
  </si>
  <si>
    <t>Խճային հիմք h = 12 սմ 
ԳՕՍՏ 25607-2009</t>
  </si>
  <si>
    <t>Щебеночно основание h = 12 см
ГОСТ 25607-2009</t>
  </si>
  <si>
    <t xml:space="preserve"> Կազմեց / Составил                                            Դ․ Քարտաշյան / Д. Карташян</t>
  </si>
  <si>
    <t xml:space="preserve">Խճավազային հիմք   (C-5) h=25սմ ԳՕՍՏ 25607-2009  </t>
  </si>
  <si>
    <t>Щебеночно песчанное  основание (C-5) h=25см 
ГОСТ 25607-2009</t>
  </si>
  <si>
    <t>Հատիկավոր ենթահիմք (ավազակոպիճ) h=15սմ ԳՕՍՏ 25607-2009</t>
  </si>
  <si>
    <t>Зернистая основа (гр.песчаный слой) h=15см 
ГОСТ 25607-2009</t>
  </si>
  <si>
    <t>15x30սմ եզրաքարի քանդում  ձեռքով, վերադարձ սեփականատիրոջը</t>
  </si>
  <si>
    <r>
      <t>Разборка сущ.  бордюра 15x30см</t>
    </r>
    <r>
      <rPr>
        <vertAlign val="superscript"/>
        <sz val="12"/>
        <rFont val="GHEA Grapalat"/>
      </rPr>
      <t xml:space="preserve"> </t>
    </r>
    <r>
      <rPr>
        <sz val="12"/>
        <rFont val="GHEA Grapalat"/>
      </rPr>
      <t xml:space="preserve"> вручную и возврат владельцу           </t>
    </r>
  </si>
  <si>
    <t>Նոր բետոնե 15x30սմ եզրաքարերի տեղադրում 
ԳՕՍՏ 32018-2012,
ԳՕՍՏ 32961-2014
- միաձույլ բետոն B-15 1գծմ-0.055 մ3  ԳՕՍՏ 32961-2014
– ավազակոպճային շերտ h=5սմ-0.0175 մ3</t>
  </si>
  <si>
    <t>Установка новых бетон бордюров 15х30см
ГОСТ 32018-2012,
ГОСТ 32961-2014
- монолитный бетон B -15 1п.м-0.055м3
- гр. песчаный слой h=5см-0.0175м3</t>
  </si>
  <si>
    <r>
      <t>Հավաքովի բետոնե 8x20սմ եզրաշարի տեղադրում ԳՕՍՏ 6665-91
- միաձույլ բետոնե հիմք B-15 1գծմ-0.048մ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
- ավազակոպճային շերտ h=5սմ 1գծմ-0.014մ</t>
    </r>
    <r>
      <rPr>
        <vertAlign val="superscript"/>
        <sz val="12"/>
        <rFont val="GHEA Grapalat"/>
        <family val="3"/>
      </rPr>
      <t>3</t>
    </r>
  </si>
  <si>
    <r>
      <t>Установка сборных 8x20см верста ГОСТ 6665-91
- монолитный бетон фундамента B -15 1п.м-0.048м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
- гр. песчаный слой h=5см 1п.м-0.014м</t>
    </r>
    <r>
      <rPr>
        <vertAlign val="superscript"/>
        <sz val="12"/>
        <rFont val="GHEA Grapalat"/>
        <family val="3"/>
      </rPr>
      <t>3</t>
    </r>
  </si>
  <si>
    <t xml:space="preserve">Հավաքովի բետոնե վաքերի տեղադրում  </t>
  </si>
  <si>
    <t xml:space="preserve">Установка сборных  бетонных лотков </t>
  </si>
  <si>
    <t>Ավազակոպճային շերտ  h=10սմ   ԳՕՍՏ 25607-2009</t>
  </si>
  <si>
    <t>Гравийнопесчаный слой  h=10см    ГОСТ 25607-2009</t>
  </si>
  <si>
    <r>
      <t>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</si>
  <si>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</si>
  <si>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t>Ջրամեկուսացում (2 շերտ տաք բիտումով)</t>
  </si>
  <si>
    <t>Гидроизоляция (2 слоя горячий битум)</t>
  </si>
  <si>
    <r>
      <t>մ</t>
    </r>
    <r>
      <rPr>
        <vertAlign val="superscript"/>
        <sz val="11"/>
        <rFont val="GHEA Grapalat"/>
      </rPr>
      <t>2</t>
    </r>
  </si>
  <si>
    <r>
      <t>м</t>
    </r>
    <r>
      <rPr>
        <vertAlign val="superscript"/>
        <sz val="11"/>
        <rFont val="GHEA Grapalat"/>
      </rPr>
      <t>2</t>
    </r>
  </si>
  <si>
    <t>Укрепление обочин C-4  материалом h=10см</t>
  </si>
  <si>
    <t>Կողնակների ամրացում խճավազային նյութով  հ=10սմ</t>
  </si>
  <si>
    <t>ՀԱՄԱՀԱՎԱՔ  ԱՄՓՈՓԱԳԻՐ / СВОДНАЯ ВЕДOМОСТЬ</t>
  </si>
  <si>
    <t>Ծավալը
Օбъем</t>
  </si>
  <si>
    <t>II. Обочины</t>
  </si>
  <si>
    <t>II. Կողնակ</t>
  </si>
  <si>
    <t>III. Երթևեկելի մաս</t>
  </si>
  <si>
    <t>III. Проезжая часть</t>
  </si>
  <si>
    <t>IV. Съезды и входы</t>
  </si>
  <si>
    <t>IV. Իջատեղեր և մուտքեր</t>
  </si>
  <si>
    <t>V. Մայթեր</t>
  </si>
  <si>
    <t>V. Тротуары</t>
  </si>
  <si>
    <t xml:space="preserve">ՀՀ Շիրակի մարզի Արթիկ համայնքի կարիքների համար՝ Նոր Կյանք բնակավայրի 4-րդ փողոցի հիմնանորոգման և ասֆալտապատման շինարարական աշխատանքներ
                Строительные работы по капитальному ремонту и асфальтированию 4-й улицы населенного пункта Нор Кянк для нужд общины Артик Ширакской области РА. </t>
  </si>
  <si>
    <t>VI. Հավաքովի ե/բ վաքեր  30x34 սմ  ԳՕՍՏ 32955-2014</t>
  </si>
  <si>
    <t>VI. Сборные ж/б лотки  30x34см ГОСТ 32955-2014</t>
  </si>
  <si>
    <t>VII. Дор. знаки</t>
  </si>
  <si>
    <t>VII. Ճանապարհային նշաններ</t>
  </si>
  <si>
    <t xml:space="preserve">              VIII. Նշագծում</t>
  </si>
  <si>
    <t>VIII. Разметка</t>
  </si>
  <si>
    <t>Գոյություն ունեցող  ЛР-4 վաքերի  ապամոնտաժում բարձում ա/ի էքս. 1.5մ3 շ.տ. տեղափոխում լցակույտ  2,0կմ միջին հեռ.</t>
  </si>
  <si>
    <t>Демонтаж существующих лотков ЛР-4 погрузка на а/с экск емк. ковша  1.5м3 и вывоз в отвал в среднем на 2,0км</t>
  </si>
  <si>
    <t>Միավորի
արժեքը
Стимость 
единицы</t>
  </si>
  <si>
    <t>Ընդամենը
Итого
(հազար դրամ/
тысяча драм)</t>
  </si>
  <si>
    <t>Ընդհանուրը
Общий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</si>
</sst>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GHEA Grapalat"/>
    </font>
    <font>
      <sz val="12"/>
      <name val="GHEA Grapalat"/>
    </font>
    <font>
      <b/>
      <i/>
      <sz val="12"/>
      <name val="GHEA Grapalat"/>
    </font>
    <font>
      <vertAlign val="superscript"/>
      <sz val="12"/>
      <name val="GHEA Grapalat"/>
    </font>
    <font>
      <b/>
      <sz val="14"/>
      <name val="GHEA Grapalat"/>
    </font>
    <font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sz val="14"/>
      <name val="GHEA Grapalat"/>
    </font>
    <font>
      <sz val="11"/>
      <color indexed="8"/>
      <name val="Calibri"/>
      <family val="2"/>
    </font>
    <font>
      <sz val="11"/>
      <name val="GHEA Grapalat"/>
    </font>
    <font>
      <vertAlign val="superscript"/>
      <sz val="11"/>
      <name val="GHEA Grapalat"/>
    </font>
    <font>
      <b/>
      <sz val="11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4" fillId="0" borderId="0"/>
    <xf numFmtId="0" fontId="1" fillId="0" borderId="0"/>
  </cellStyleXfs>
  <cellXfs count="44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10" fillId="0" borderId="1" xfId="3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5" fillId="0" borderId="1" xfId="3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5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center" vertical="center"/>
    </xf>
    <xf numFmtId="165" fontId="6" fillId="0" borderId="0" xfId="0" applyNumberFormat="1" applyFont="1"/>
  </cellXfs>
  <cellStyles count="6">
    <cellStyle name="Normal" xfId="0" builtinId="0"/>
    <cellStyle name="Normal 2" xfId="1" xr:uid="{00000000-0005-0000-0000-000000000000}"/>
    <cellStyle name="Normal 3" xfId="3" xr:uid="{DEFC2AE5-A2C4-453F-BC6C-D07BCCA43117}"/>
    <cellStyle name="Normal 4" xfId="5" xr:uid="{5F3E8C73-5D73-49A2-B36D-FE6B0E52E823}"/>
    <cellStyle name="Обычный 2" xfId="4" xr:uid="{79A6B8D6-3739-4FB1-B5E6-B07BA8F4E676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262506C-51C0-4CA7-9682-26E11324A31A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9D859EE-BBCC-400E-82AD-62082718D991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7AF8843-9BC9-41D3-A67F-F4605CF3E839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0C98044-2D51-4367-9FEB-A3CA0B305B7A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8B011DF-FCEE-4897-B63F-4C545BC72336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548AB25-77E8-48A9-84E2-AB0052D41683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6DCE1C3-4281-4591-BC66-085B91655B99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C03CFEC-BE2E-484C-A6E6-0D6B43C7A454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1850571</xdr:colOff>
      <xdr:row>41</xdr:row>
      <xdr:rowOff>68037</xdr:rowOff>
    </xdr:from>
    <xdr:to>
      <xdr:col>2</xdr:col>
      <xdr:colOff>2716104</xdr:colOff>
      <xdr:row>43</xdr:row>
      <xdr:rowOff>151039</xdr:rowOff>
    </xdr:to>
    <xdr:pic>
      <xdr:nvPicPr>
        <xdr:cNvPr id="8" name="Рисунок 1">
          <a:extLst>
            <a:ext uri="{FF2B5EF4-FFF2-40B4-BE49-F238E27FC236}">
              <a16:creationId xmlns:a16="http://schemas.microsoft.com/office/drawing/2014/main" id="{F11060F9-DD41-4A8C-9FD9-50629878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7821" y="18682608"/>
          <a:ext cx="8655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1"/>
  <sheetViews>
    <sheetView showGridLines="0" tabSelected="1" view="pageBreakPreview" zoomScale="90" zoomScaleNormal="80" zoomScaleSheetLayoutView="90" workbookViewId="0">
      <selection activeCell="C9" sqref="C9"/>
    </sheetView>
  </sheetViews>
  <sheetFormatPr defaultColWidth="9.28515625" defaultRowHeight="17.25" x14ac:dyDescent="0.3"/>
  <cols>
    <col min="1" max="1" width="4.42578125" style="4" customWidth="1"/>
    <col min="2" max="2" width="65.42578125" style="1" customWidth="1"/>
    <col min="3" max="3" width="85.42578125" style="1" customWidth="1"/>
    <col min="4" max="4" width="13.5703125" style="21" customWidth="1"/>
    <col min="5" max="5" width="15" style="21" customWidth="1"/>
    <col min="6" max="6" width="20.7109375" style="24" customWidth="1"/>
    <col min="7" max="7" width="17.5703125" style="1" customWidth="1"/>
    <col min="8" max="8" width="18.5703125" style="1" customWidth="1"/>
    <col min="9" max="9" width="9.28515625" style="1"/>
    <col min="10" max="10" width="17.5703125" style="1" customWidth="1"/>
    <col min="11" max="16384" width="9.28515625" style="1"/>
  </cols>
  <sheetData>
    <row r="1" spans="1:8" ht="30.6" customHeight="1" x14ac:dyDescent="0.3">
      <c r="A1" s="38" t="s">
        <v>72</v>
      </c>
      <c r="B1" s="38"/>
      <c r="C1" s="38"/>
      <c r="D1" s="38"/>
      <c r="E1" s="38"/>
      <c r="F1" s="38"/>
      <c r="G1" s="38"/>
    </row>
    <row r="2" spans="1:8" ht="59.25" customHeight="1" x14ac:dyDescent="0.3">
      <c r="A2" s="34"/>
      <c r="B2" s="39" t="s">
        <v>82</v>
      </c>
      <c r="C2" s="39"/>
      <c r="D2" s="39"/>
      <c r="E2" s="39"/>
      <c r="F2" s="39"/>
      <c r="G2" s="39"/>
    </row>
    <row r="3" spans="1:8" s="4" customFormat="1" ht="68.25" customHeight="1" x14ac:dyDescent="0.3">
      <c r="A3" s="2" t="s">
        <v>0</v>
      </c>
      <c r="B3" s="3" t="s">
        <v>5</v>
      </c>
      <c r="C3" s="2" t="s">
        <v>6</v>
      </c>
      <c r="D3" s="2" t="s">
        <v>4</v>
      </c>
      <c r="E3" s="2" t="s">
        <v>3</v>
      </c>
      <c r="F3" s="2" t="s">
        <v>73</v>
      </c>
      <c r="G3" s="2" t="s">
        <v>91</v>
      </c>
      <c r="H3" s="2" t="s">
        <v>92</v>
      </c>
    </row>
    <row r="4" spans="1:8" ht="14.65" customHeight="1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</row>
    <row r="5" spans="1:8" ht="30" customHeight="1" x14ac:dyDescent="0.3">
      <c r="A5" s="3"/>
      <c r="B5" s="5" t="s">
        <v>2</v>
      </c>
      <c r="C5" s="5" t="s">
        <v>1</v>
      </c>
      <c r="D5" s="3"/>
      <c r="E5" s="3"/>
      <c r="F5" s="3"/>
      <c r="G5" s="6"/>
      <c r="H5" s="6"/>
    </row>
    <row r="6" spans="1:8" ht="38.25" customHeight="1" x14ac:dyDescent="0.3">
      <c r="A6" s="3">
        <v>1</v>
      </c>
      <c r="B6" s="8" t="s">
        <v>41</v>
      </c>
      <c r="C6" s="7" t="s">
        <v>42</v>
      </c>
      <c r="D6" s="6" t="s">
        <v>16</v>
      </c>
      <c r="E6" s="9" t="s">
        <v>15</v>
      </c>
      <c r="F6" s="6">
        <v>866.9</v>
      </c>
      <c r="G6" s="6">
        <v>1.337</v>
      </c>
      <c r="H6" s="6">
        <f>+F6*G6</f>
        <v>1159.0453</v>
      </c>
    </row>
    <row r="7" spans="1:8" ht="38.25" customHeight="1" x14ac:dyDescent="0.3">
      <c r="A7" s="3"/>
      <c r="B7" s="11" t="s">
        <v>75</v>
      </c>
      <c r="C7" s="11" t="s">
        <v>74</v>
      </c>
      <c r="D7" s="6"/>
      <c r="E7" s="9"/>
      <c r="F7" s="6"/>
      <c r="G7" s="6"/>
      <c r="H7" s="6"/>
    </row>
    <row r="8" spans="1:8" ht="38.25" customHeight="1" x14ac:dyDescent="0.3">
      <c r="A8" s="3">
        <v>1</v>
      </c>
      <c r="B8" s="8" t="s">
        <v>71</v>
      </c>
      <c r="C8" s="8" t="s">
        <v>70</v>
      </c>
      <c r="D8" s="14" t="s">
        <v>22</v>
      </c>
      <c r="E8" s="13" t="s">
        <v>21</v>
      </c>
      <c r="F8" s="6">
        <v>268.2</v>
      </c>
      <c r="G8" s="6">
        <v>1.22</v>
      </c>
      <c r="H8" s="6">
        <f t="shared" ref="H7:H40" si="0">+F8*G8</f>
        <v>327.20399999999995</v>
      </c>
    </row>
    <row r="9" spans="1:8" ht="29.25" customHeight="1" x14ac:dyDescent="0.3">
      <c r="A9" s="3"/>
      <c r="B9" s="11" t="s">
        <v>76</v>
      </c>
      <c r="C9" s="11" t="s">
        <v>77</v>
      </c>
      <c r="D9" s="6"/>
      <c r="E9" s="6"/>
      <c r="F9" s="6"/>
      <c r="G9" s="6"/>
      <c r="H9" s="6"/>
    </row>
    <row r="10" spans="1:8" ht="34.5" x14ac:dyDescent="0.3">
      <c r="A10" s="3">
        <v>1</v>
      </c>
      <c r="B10" s="10" t="s">
        <v>20</v>
      </c>
      <c r="C10" s="12" t="s">
        <v>19</v>
      </c>
      <c r="D10" s="14" t="s">
        <v>22</v>
      </c>
      <c r="E10" s="13" t="s">
        <v>21</v>
      </c>
      <c r="F10" s="9">
        <v>1498.2</v>
      </c>
      <c r="G10" s="6">
        <v>5.62</v>
      </c>
      <c r="H10" s="6">
        <f t="shared" si="0"/>
        <v>8419.884</v>
      </c>
    </row>
    <row r="11" spans="1:8" ht="19.5" x14ac:dyDescent="0.3">
      <c r="A11" s="3">
        <v>2</v>
      </c>
      <c r="B11" s="10" t="s">
        <v>24</v>
      </c>
      <c r="C11" s="12" t="s">
        <v>23</v>
      </c>
      <c r="D11" s="14" t="s">
        <v>22</v>
      </c>
      <c r="E11" s="13" t="s">
        <v>21</v>
      </c>
      <c r="F11" s="9">
        <v>1498.2</v>
      </c>
      <c r="G11" s="6">
        <v>7.21</v>
      </c>
      <c r="H11" s="6">
        <f t="shared" si="0"/>
        <v>10802.022000000001</v>
      </c>
    </row>
    <row r="12" spans="1:8" ht="34.5" x14ac:dyDescent="0.3">
      <c r="A12" s="3">
        <v>3</v>
      </c>
      <c r="B12" s="10" t="s">
        <v>50</v>
      </c>
      <c r="C12" s="12" t="s">
        <v>51</v>
      </c>
      <c r="D12" s="14" t="s">
        <v>22</v>
      </c>
      <c r="E12" s="13" t="s">
        <v>21</v>
      </c>
      <c r="F12" s="9">
        <v>1498.2</v>
      </c>
      <c r="G12" s="6">
        <v>1.92</v>
      </c>
      <c r="H12" s="6">
        <f t="shared" si="0"/>
        <v>2876.5439999999999</v>
      </c>
    </row>
    <row r="13" spans="1:8" ht="54" x14ac:dyDescent="0.3">
      <c r="A13" s="3">
        <v>4</v>
      </c>
      <c r="B13" s="10" t="s">
        <v>28</v>
      </c>
      <c r="C13" s="12" t="s">
        <v>27</v>
      </c>
      <c r="D13" s="14" t="s">
        <v>22</v>
      </c>
      <c r="E13" s="13" t="s">
        <v>21</v>
      </c>
      <c r="F13" s="9">
        <v>1498.2</v>
      </c>
      <c r="G13" s="6">
        <v>0.32300000000000001</v>
      </c>
      <c r="H13" s="6">
        <f t="shared" si="0"/>
        <v>483.91860000000003</v>
      </c>
    </row>
    <row r="14" spans="1:8" ht="34.5" x14ac:dyDescent="0.3">
      <c r="A14" s="3">
        <v>5</v>
      </c>
      <c r="B14" s="10" t="s">
        <v>52</v>
      </c>
      <c r="C14" s="12" t="s">
        <v>53</v>
      </c>
      <c r="D14" s="14" t="s">
        <v>22</v>
      </c>
      <c r="E14" s="13" t="s">
        <v>21</v>
      </c>
      <c r="F14" s="9">
        <v>1498.2</v>
      </c>
      <c r="G14" s="6">
        <v>1.68</v>
      </c>
      <c r="H14" s="6">
        <f t="shared" si="0"/>
        <v>2516.9760000000001</v>
      </c>
    </row>
    <row r="15" spans="1:8" x14ac:dyDescent="0.3">
      <c r="A15" s="3"/>
      <c r="B15" s="15" t="s">
        <v>79</v>
      </c>
      <c r="C15" s="15" t="s">
        <v>78</v>
      </c>
      <c r="D15" s="14"/>
      <c r="E15" s="13"/>
      <c r="F15" s="9"/>
      <c r="G15" s="6"/>
      <c r="H15" s="6"/>
    </row>
    <row r="16" spans="1:8" ht="36.75" x14ac:dyDescent="0.3">
      <c r="A16" s="3">
        <v>1</v>
      </c>
      <c r="B16" s="8" t="s">
        <v>14</v>
      </c>
      <c r="C16" s="7" t="s">
        <v>13</v>
      </c>
      <c r="D16" s="6" t="s">
        <v>16</v>
      </c>
      <c r="E16" s="9" t="s">
        <v>15</v>
      </c>
      <c r="F16" s="9">
        <v>657.44</v>
      </c>
      <c r="G16" s="6">
        <v>1.337</v>
      </c>
      <c r="H16" s="6">
        <f t="shared" si="0"/>
        <v>878.99728000000005</v>
      </c>
    </row>
    <row r="17" spans="1:8" ht="34.5" x14ac:dyDescent="0.3">
      <c r="A17" s="3">
        <v>2</v>
      </c>
      <c r="B17" s="10" t="s">
        <v>20</v>
      </c>
      <c r="C17" s="12" t="s">
        <v>19</v>
      </c>
      <c r="D17" s="14" t="s">
        <v>22</v>
      </c>
      <c r="E17" s="13" t="s">
        <v>21</v>
      </c>
      <c r="F17" s="25">
        <v>1782</v>
      </c>
      <c r="G17" s="6">
        <v>5.62</v>
      </c>
      <c r="H17" s="6">
        <f t="shared" si="0"/>
        <v>10014.84</v>
      </c>
    </row>
    <row r="18" spans="1:8" ht="19.5" x14ac:dyDescent="0.3">
      <c r="A18" s="3">
        <v>3</v>
      </c>
      <c r="B18" s="10" t="s">
        <v>24</v>
      </c>
      <c r="C18" s="12" t="s">
        <v>23</v>
      </c>
      <c r="D18" s="14" t="s">
        <v>22</v>
      </c>
      <c r="E18" s="13" t="s">
        <v>21</v>
      </c>
      <c r="F18" s="25">
        <v>1782</v>
      </c>
      <c r="G18" s="6">
        <v>7.21</v>
      </c>
      <c r="H18" s="6">
        <f t="shared" si="0"/>
        <v>12848.22</v>
      </c>
    </row>
    <row r="19" spans="1:8" ht="34.5" x14ac:dyDescent="0.3">
      <c r="A19" s="3">
        <v>4</v>
      </c>
      <c r="B19" s="10" t="s">
        <v>26</v>
      </c>
      <c r="C19" s="12" t="s">
        <v>25</v>
      </c>
      <c r="D19" s="14" t="s">
        <v>22</v>
      </c>
      <c r="E19" s="13" t="s">
        <v>21</v>
      </c>
      <c r="F19" s="25">
        <v>1782</v>
      </c>
      <c r="G19" s="6">
        <v>1.68</v>
      </c>
      <c r="H19" s="6">
        <f t="shared" si="0"/>
        <v>2993.7599999999998</v>
      </c>
    </row>
    <row r="20" spans="1:8" ht="54" x14ac:dyDescent="0.3">
      <c r="A20" s="3">
        <v>5</v>
      </c>
      <c r="B20" s="10" t="s">
        <v>28</v>
      </c>
      <c r="C20" s="12" t="s">
        <v>27</v>
      </c>
      <c r="D20" s="14" t="s">
        <v>22</v>
      </c>
      <c r="E20" s="13" t="s">
        <v>21</v>
      </c>
      <c r="F20" s="25">
        <v>1782</v>
      </c>
      <c r="G20" s="6">
        <v>0.32300000000000001</v>
      </c>
      <c r="H20" s="6">
        <f t="shared" si="0"/>
        <v>575.58600000000001</v>
      </c>
    </row>
    <row r="21" spans="1:8" ht="27.75" customHeight="1" x14ac:dyDescent="0.3">
      <c r="A21" s="3"/>
      <c r="B21" s="5" t="s">
        <v>80</v>
      </c>
      <c r="C21" s="5" t="s">
        <v>81</v>
      </c>
      <c r="D21" s="6"/>
      <c r="E21" s="16"/>
      <c r="F21" s="9"/>
      <c r="G21" s="6"/>
      <c r="H21" s="6"/>
    </row>
    <row r="22" spans="1:8" ht="42.75" customHeight="1" x14ac:dyDescent="0.3">
      <c r="A22" s="3">
        <v>1</v>
      </c>
      <c r="B22" s="7" t="s">
        <v>54</v>
      </c>
      <c r="C22" s="7" t="s">
        <v>55</v>
      </c>
      <c r="D22" s="6" t="s">
        <v>10</v>
      </c>
      <c r="E22" s="9" t="s">
        <v>9</v>
      </c>
      <c r="F22" s="9">
        <v>120</v>
      </c>
      <c r="G22" s="6">
        <v>1.73</v>
      </c>
      <c r="H22" s="6">
        <f t="shared" si="0"/>
        <v>207.6</v>
      </c>
    </row>
    <row r="23" spans="1:8" ht="100.5" customHeight="1" x14ac:dyDescent="0.3">
      <c r="A23" s="3">
        <v>2</v>
      </c>
      <c r="B23" s="7" t="s">
        <v>56</v>
      </c>
      <c r="C23" s="7" t="s">
        <v>57</v>
      </c>
      <c r="D23" s="6" t="s">
        <v>10</v>
      </c>
      <c r="E23" s="9" t="s">
        <v>9</v>
      </c>
      <c r="F23" s="6">
        <v>120</v>
      </c>
      <c r="G23" s="6">
        <v>11.45</v>
      </c>
      <c r="H23" s="6">
        <f t="shared" si="0"/>
        <v>1374</v>
      </c>
    </row>
    <row r="24" spans="1:8" ht="51.75" customHeight="1" x14ac:dyDescent="0.3">
      <c r="A24" s="3">
        <v>3</v>
      </c>
      <c r="B24" s="7" t="s">
        <v>12</v>
      </c>
      <c r="C24" s="7" t="s">
        <v>11</v>
      </c>
      <c r="D24" s="6" t="s">
        <v>18</v>
      </c>
      <c r="E24" s="9" t="s">
        <v>17</v>
      </c>
      <c r="F24" s="6">
        <v>180</v>
      </c>
      <c r="G24" s="6">
        <v>9.5299999999999994</v>
      </c>
      <c r="H24" s="6">
        <f t="shared" si="0"/>
        <v>1715.3999999999999</v>
      </c>
    </row>
    <row r="25" spans="1:8" ht="39.75" customHeight="1" x14ac:dyDescent="0.3">
      <c r="A25" s="3">
        <v>4</v>
      </c>
      <c r="B25" s="7" t="s">
        <v>43</v>
      </c>
      <c r="C25" s="7" t="s">
        <v>44</v>
      </c>
      <c r="D25" s="6" t="s">
        <v>18</v>
      </c>
      <c r="E25" s="9" t="s">
        <v>17</v>
      </c>
      <c r="F25" s="6">
        <v>180</v>
      </c>
      <c r="G25" s="6">
        <v>2.93</v>
      </c>
      <c r="H25" s="6">
        <f t="shared" si="0"/>
        <v>527.4</v>
      </c>
    </row>
    <row r="26" spans="1:8" ht="34.5" x14ac:dyDescent="0.3">
      <c r="A26" s="32">
        <v>5</v>
      </c>
      <c r="B26" s="27" t="s">
        <v>47</v>
      </c>
      <c r="C26" s="27" t="s">
        <v>48</v>
      </c>
      <c r="D26" s="28" t="s">
        <v>46</v>
      </c>
      <c r="E26" s="29" t="s">
        <v>45</v>
      </c>
      <c r="F26" s="30">
        <v>180</v>
      </c>
      <c r="G26" s="31">
        <v>1.472</v>
      </c>
      <c r="H26" s="6">
        <f t="shared" si="0"/>
        <v>264.95999999999998</v>
      </c>
    </row>
    <row r="27" spans="1:8" ht="84" customHeight="1" x14ac:dyDescent="0.3">
      <c r="A27" s="3">
        <v>6</v>
      </c>
      <c r="B27" s="10" t="s">
        <v>58</v>
      </c>
      <c r="C27" s="10" t="s">
        <v>59</v>
      </c>
      <c r="D27" s="6" t="s">
        <v>10</v>
      </c>
      <c r="E27" s="9" t="s">
        <v>9</v>
      </c>
      <c r="F27" s="6">
        <v>126</v>
      </c>
      <c r="G27" s="6">
        <v>8.83</v>
      </c>
      <c r="H27" s="6">
        <f t="shared" si="0"/>
        <v>1112.58</v>
      </c>
    </row>
    <row r="28" spans="1:8" ht="22.5" customHeight="1" x14ac:dyDescent="0.3">
      <c r="A28" s="3"/>
      <c r="B28" s="2" t="s">
        <v>83</v>
      </c>
      <c r="C28" s="2" t="s">
        <v>84</v>
      </c>
      <c r="D28" s="6"/>
      <c r="E28" s="9"/>
      <c r="F28" s="6"/>
      <c r="G28" s="6"/>
      <c r="H28" s="6"/>
    </row>
    <row r="29" spans="1:8" ht="61.5" customHeight="1" x14ac:dyDescent="0.3">
      <c r="A29" s="35">
        <v>1</v>
      </c>
      <c r="B29" s="7" t="s">
        <v>89</v>
      </c>
      <c r="C29" s="7" t="s">
        <v>90</v>
      </c>
      <c r="D29" s="6" t="s">
        <v>16</v>
      </c>
      <c r="E29" s="6" t="s">
        <v>15</v>
      </c>
      <c r="F29" s="6">
        <v>7.4550000000000001</v>
      </c>
      <c r="G29" s="6">
        <v>27.305</v>
      </c>
      <c r="H29" s="6">
        <f t="shared" si="0"/>
        <v>203.558775</v>
      </c>
    </row>
    <row r="30" spans="1:8" x14ac:dyDescent="0.3">
      <c r="A30" s="36">
        <v>2</v>
      </c>
      <c r="B30" s="7" t="s">
        <v>60</v>
      </c>
      <c r="C30" s="7" t="s">
        <v>61</v>
      </c>
      <c r="D30" s="14" t="s">
        <v>7</v>
      </c>
      <c r="E30" s="13" t="s">
        <v>8</v>
      </c>
      <c r="F30" s="6">
        <v>49</v>
      </c>
      <c r="G30" s="26">
        <v>63.42</v>
      </c>
      <c r="H30" s="6">
        <f t="shared" si="0"/>
        <v>3107.58</v>
      </c>
    </row>
    <row r="31" spans="1:8" ht="18" x14ac:dyDescent="0.3">
      <c r="A31" s="36">
        <v>3</v>
      </c>
      <c r="B31" s="7" t="s">
        <v>62</v>
      </c>
      <c r="C31" s="7" t="s">
        <v>63</v>
      </c>
      <c r="D31" s="6" t="s">
        <v>65</v>
      </c>
      <c r="E31" s="6" t="s">
        <v>64</v>
      </c>
      <c r="F31" s="6">
        <v>9.56</v>
      </c>
      <c r="G31" s="26">
        <v>11.39</v>
      </c>
      <c r="H31" s="6">
        <f t="shared" si="0"/>
        <v>108.8884</v>
      </c>
    </row>
    <row r="32" spans="1:8" ht="18" x14ac:dyDescent="0.3">
      <c r="A32" s="36">
        <v>4</v>
      </c>
      <c r="B32" s="7" t="s">
        <v>66</v>
      </c>
      <c r="C32" s="7" t="s">
        <v>67</v>
      </c>
      <c r="D32" s="6" t="s">
        <v>69</v>
      </c>
      <c r="E32" s="6" t="s">
        <v>68</v>
      </c>
      <c r="F32" s="6">
        <v>185.22</v>
      </c>
      <c r="G32" s="26">
        <v>1.38</v>
      </c>
      <c r="H32" s="6">
        <f t="shared" si="0"/>
        <v>255.60359999999997</v>
      </c>
    </row>
    <row r="33" spans="1:8" ht="16.5" customHeight="1" x14ac:dyDescent="0.3">
      <c r="A33" s="33"/>
      <c r="B33" s="16" t="s">
        <v>86</v>
      </c>
      <c r="C33" s="16" t="s">
        <v>85</v>
      </c>
      <c r="D33" s="14"/>
      <c r="E33" s="13"/>
      <c r="F33" s="6"/>
      <c r="G33" s="6"/>
      <c r="H33" s="6"/>
    </row>
    <row r="34" spans="1:8" ht="16.5" customHeight="1" x14ac:dyDescent="0.3">
      <c r="A34" s="33">
        <v>1</v>
      </c>
      <c r="B34" s="10" t="s">
        <v>30</v>
      </c>
      <c r="C34" s="17" t="s">
        <v>29</v>
      </c>
      <c r="D34" s="14"/>
      <c r="E34" s="13"/>
      <c r="F34" s="6"/>
      <c r="G34" s="6"/>
      <c r="H34" s="6"/>
    </row>
    <row r="35" spans="1:8" ht="16.5" customHeight="1" x14ac:dyDescent="0.3">
      <c r="A35" s="33">
        <v>3</v>
      </c>
      <c r="B35" s="10" t="s">
        <v>32</v>
      </c>
      <c r="C35" s="17" t="s">
        <v>31</v>
      </c>
      <c r="D35" s="14" t="s">
        <v>7</v>
      </c>
      <c r="E35" s="13" t="s">
        <v>8</v>
      </c>
      <c r="F35" s="6">
        <v>3</v>
      </c>
      <c r="G35" s="6">
        <v>31.29</v>
      </c>
      <c r="H35" s="6">
        <f t="shared" si="0"/>
        <v>93.87</v>
      </c>
    </row>
    <row r="36" spans="1:8" ht="16.5" customHeight="1" x14ac:dyDescent="0.3">
      <c r="A36" s="33">
        <v>6</v>
      </c>
      <c r="B36" s="10" t="s">
        <v>34</v>
      </c>
      <c r="C36" s="17" t="s">
        <v>33</v>
      </c>
      <c r="D36" s="14" t="s">
        <v>7</v>
      </c>
      <c r="E36" s="13" t="s">
        <v>8</v>
      </c>
      <c r="F36" s="6">
        <v>4</v>
      </c>
      <c r="G36" s="6">
        <v>31.29</v>
      </c>
      <c r="H36" s="6">
        <f t="shared" si="0"/>
        <v>125.16</v>
      </c>
    </row>
    <row r="37" spans="1:8" ht="16.5" customHeight="1" x14ac:dyDescent="0.3">
      <c r="A37" s="33">
        <v>12</v>
      </c>
      <c r="B37" s="10" t="s">
        <v>36</v>
      </c>
      <c r="C37" s="17" t="s">
        <v>35</v>
      </c>
      <c r="D37" s="14" t="s">
        <v>16</v>
      </c>
      <c r="E37" s="13" t="s">
        <v>15</v>
      </c>
      <c r="F37" s="6">
        <v>0.52500000000000002</v>
      </c>
      <c r="G37" s="6">
        <v>50.74</v>
      </c>
      <c r="H37" s="6">
        <f t="shared" si="0"/>
        <v>26.638500000000001</v>
      </c>
    </row>
    <row r="38" spans="1:8" ht="16.5" customHeight="1" x14ac:dyDescent="0.3">
      <c r="A38" s="33">
        <v>13</v>
      </c>
      <c r="B38" s="10" t="s">
        <v>38</v>
      </c>
      <c r="C38" s="17" t="s">
        <v>37</v>
      </c>
      <c r="D38" s="6" t="s">
        <v>10</v>
      </c>
      <c r="E38" s="9" t="s">
        <v>9</v>
      </c>
      <c r="F38" s="6">
        <v>17.2</v>
      </c>
      <c r="G38" s="6">
        <v>6.32</v>
      </c>
      <c r="H38" s="6">
        <f t="shared" si="0"/>
        <v>108.70399999999999</v>
      </c>
    </row>
    <row r="39" spans="1:8" ht="16.5" customHeight="1" x14ac:dyDescent="0.3">
      <c r="A39" s="33"/>
      <c r="B39" s="16" t="s">
        <v>87</v>
      </c>
      <c r="C39" s="16" t="s">
        <v>88</v>
      </c>
      <c r="D39" s="14"/>
      <c r="E39" s="13"/>
      <c r="F39" s="6"/>
      <c r="G39" s="6"/>
      <c r="H39" s="6"/>
    </row>
    <row r="40" spans="1:8" ht="40.5" customHeight="1" x14ac:dyDescent="0.3">
      <c r="A40" s="3">
        <v>1</v>
      </c>
      <c r="B40" s="10" t="s">
        <v>40</v>
      </c>
      <c r="C40" s="10" t="s">
        <v>39</v>
      </c>
      <c r="D40" s="6" t="s">
        <v>18</v>
      </c>
      <c r="E40" s="9" t="s">
        <v>17</v>
      </c>
      <c r="F40" s="6">
        <v>30.4</v>
      </c>
      <c r="G40" s="6">
        <v>10.8</v>
      </c>
      <c r="H40" s="6">
        <f t="shared" si="0"/>
        <v>328.32</v>
      </c>
    </row>
    <row r="41" spans="1:8" ht="35.25" customHeight="1" x14ac:dyDescent="0.3">
      <c r="A41" s="40" t="s">
        <v>93</v>
      </c>
      <c r="B41" s="41"/>
      <c r="C41" s="41"/>
      <c r="D41" s="41"/>
      <c r="E41" s="41"/>
      <c r="F41" s="41"/>
      <c r="G41" s="41"/>
      <c r="H41" s="42">
        <f>SUM(H5:H40)</f>
        <v>63457.260455000018</v>
      </c>
    </row>
    <row r="42" spans="1:8" ht="16.5" customHeight="1" x14ac:dyDescent="0.3">
      <c r="A42" s="18"/>
      <c r="B42" s="19"/>
      <c r="C42" s="19"/>
      <c r="D42" s="20"/>
      <c r="E42" s="20"/>
      <c r="F42" s="21"/>
      <c r="G42" s="21"/>
    </row>
    <row r="43" spans="1:8" x14ac:dyDescent="0.3">
      <c r="C43" s="37" t="s">
        <v>49</v>
      </c>
      <c r="D43" s="37"/>
      <c r="E43" s="37"/>
      <c r="F43" s="37"/>
      <c r="G43" s="37"/>
    </row>
    <row r="44" spans="1:8" x14ac:dyDescent="0.3">
      <c r="C44" s="22"/>
      <c r="D44" s="23"/>
      <c r="E44" s="23"/>
      <c r="F44" s="23"/>
      <c r="G44" s="22"/>
      <c r="H44" s="43"/>
    </row>
    <row r="45" spans="1:8" ht="20.25" customHeight="1" x14ac:dyDescent="0.3">
      <c r="C45" s="37"/>
      <c r="D45" s="37"/>
      <c r="E45" s="37"/>
      <c r="F45" s="37"/>
      <c r="G45" s="37"/>
    </row>
    <row r="46" spans="1:8" ht="20.25" customHeight="1" x14ac:dyDescent="0.3"/>
    <row r="47" spans="1:8" ht="20.25" customHeight="1" x14ac:dyDescent="0.3"/>
    <row r="48" spans="1:8" ht="20.25" customHeight="1" x14ac:dyDescent="0.3"/>
    <row r="49" ht="20.25" customHeight="1" x14ac:dyDescent="0.3"/>
    <row r="50" ht="20.25" customHeight="1" x14ac:dyDescent="0.3"/>
    <row r="51" ht="20.25" customHeight="1" x14ac:dyDescent="0.3"/>
    <row r="52" ht="20.25" customHeight="1" x14ac:dyDescent="0.3"/>
    <row r="53" ht="20.25" customHeight="1" x14ac:dyDescent="0.3"/>
    <row r="54" ht="20.25" customHeight="1" x14ac:dyDescent="0.3"/>
    <row r="55" ht="20.25" customHeight="1" x14ac:dyDescent="0.3"/>
    <row r="56" ht="20.25" customHeight="1" x14ac:dyDescent="0.3"/>
    <row r="57" ht="20.25" customHeight="1" x14ac:dyDescent="0.3"/>
    <row r="58" ht="20.25" customHeight="1" x14ac:dyDescent="0.3"/>
    <row r="59" ht="20.25" customHeight="1" x14ac:dyDescent="0.3"/>
    <row r="60" ht="20.25" customHeight="1" x14ac:dyDescent="0.3"/>
    <row r="61" ht="20.25" customHeight="1" x14ac:dyDescent="0.3"/>
    <row r="62" ht="20.25" customHeight="1" x14ac:dyDescent="0.3"/>
    <row r="63" ht="20.25" customHeight="1" x14ac:dyDescent="0.3"/>
    <row r="64" ht="20.25" customHeight="1" x14ac:dyDescent="0.3"/>
    <row r="65" ht="20.25" customHeight="1" x14ac:dyDescent="0.3"/>
    <row r="66" ht="20.25" customHeight="1" x14ac:dyDescent="0.3"/>
    <row r="67" ht="20.25" customHeight="1" x14ac:dyDescent="0.3"/>
    <row r="68" ht="20.25" customHeight="1" x14ac:dyDescent="0.3"/>
    <row r="69" ht="20.25" customHeight="1" x14ac:dyDescent="0.3"/>
    <row r="70" ht="20.25" customHeight="1" x14ac:dyDescent="0.3"/>
    <row r="71" ht="20.25" customHeight="1" x14ac:dyDescent="0.3"/>
    <row r="72" ht="20.25" customHeight="1" x14ac:dyDescent="0.3"/>
    <row r="73" ht="20.25" customHeight="1" x14ac:dyDescent="0.3"/>
    <row r="74" ht="20.25" customHeight="1" x14ac:dyDescent="0.3"/>
    <row r="75" ht="20.25" customHeight="1" x14ac:dyDescent="0.3"/>
    <row r="76" ht="20.25" customHeight="1" x14ac:dyDescent="0.3"/>
    <row r="77" ht="20.25" customHeight="1" x14ac:dyDescent="0.3"/>
    <row r="78" ht="20.25" customHeight="1" x14ac:dyDescent="0.3"/>
    <row r="79" ht="20.25" customHeight="1" x14ac:dyDescent="0.3"/>
    <row r="80" ht="20.25" customHeight="1" x14ac:dyDescent="0.3"/>
    <row r="81" ht="20.25" customHeight="1" x14ac:dyDescent="0.3"/>
    <row r="82" ht="20.25" customHeight="1" x14ac:dyDescent="0.3"/>
    <row r="83" ht="20.25" customHeight="1" x14ac:dyDescent="0.3"/>
    <row r="84" ht="20.25" customHeight="1" x14ac:dyDescent="0.3"/>
    <row r="85" ht="20.25" customHeight="1" x14ac:dyDescent="0.3"/>
    <row r="86" ht="20.25" customHeight="1" x14ac:dyDescent="0.3"/>
    <row r="87" ht="20.25" customHeight="1" x14ac:dyDescent="0.3"/>
    <row r="88" ht="20.25" customHeight="1" x14ac:dyDescent="0.3"/>
    <row r="89" ht="20.25" customHeight="1" x14ac:dyDescent="0.3"/>
    <row r="90" ht="20.25" customHeight="1" x14ac:dyDescent="0.3"/>
    <row r="91" ht="20.25" customHeight="1" x14ac:dyDescent="0.3"/>
    <row r="92" ht="20.25" customHeight="1" x14ac:dyDescent="0.3"/>
    <row r="93" ht="20.25" customHeight="1" x14ac:dyDescent="0.3"/>
    <row r="94" ht="20.25" customHeight="1" x14ac:dyDescent="0.3"/>
    <row r="95" ht="20.25" customHeight="1" x14ac:dyDescent="0.3"/>
    <row r="96" ht="20.25" customHeight="1" x14ac:dyDescent="0.3"/>
    <row r="97" ht="20.25" customHeight="1" x14ac:dyDescent="0.3"/>
    <row r="98" ht="20.25" customHeight="1" x14ac:dyDescent="0.3"/>
    <row r="99" ht="20.25" customHeight="1" x14ac:dyDescent="0.3"/>
    <row r="100" ht="20.25" customHeight="1" x14ac:dyDescent="0.3"/>
    <row r="101" ht="20.25" customHeight="1" x14ac:dyDescent="0.3"/>
    <row r="102" ht="20.25" customHeight="1" x14ac:dyDescent="0.3"/>
    <row r="103" ht="20.25" customHeight="1" x14ac:dyDescent="0.3"/>
    <row r="104" ht="20.25" customHeight="1" x14ac:dyDescent="0.3"/>
    <row r="105" ht="20.25" customHeight="1" x14ac:dyDescent="0.3"/>
    <row r="106" ht="20.25" customHeight="1" x14ac:dyDescent="0.3"/>
    <row r="107" ht="20.25" customHeight="1" x14ac:dyDescent="0.3"/>
    <row r="108" ht="20.25" customHeight="1" x14ac:dyDescent="0.3"/>
    <row r="109" ht="20.25" customHeight="1" x14ac:dyDescent="0.3"/>
    <row r="110" ht="20.25" customHeight="1" x14ac:dyDescent="0.3"/>
    <row r="111" ht="20.25" customHeight="1" x14ac:dyDescent="0.3"/>
    <row r="112" ht="20.25" customHeight="1" x14ac:dyDescent="0.3"/>
    <row r="113" ht="20.25" customHeight="1" x14ac:dyDescent="0.3"/>
    <row r="114" ht="20.25" customHeight="1" x14ac:dyDescent="0.3"/>
    <row r="115" ht="20.25" customHeight="1" x14ac:dyDescent="0.3"/>
    <row r="116" ht="20.25" customHeight="1" x14ac:dyDescent="0.3"/>
    <row r="117" ht="20.25" customHeight="1" x14ac:dyDescent="0.3"/>
    <row r="118" ht="20.25" customHeight="1" x14ac:dyDescent="0.3"/>
    <row r="119" ht="20.25" customHeight="1" x14ac:dyDescent="0.3"/>
    <row r="120" ht="20.25" customHeight="1" x14ac:dyDescent="0.3"/>
    <row r="121" ht="20.25" customHeight="1" x14ac:dyDescent="0.3"/>
    <row r="122" ht="20.25" customHeight="1" x14ac:dyDescent="0.3"/>
    <row r="123" ht="20.25" customHeight="1" x14ac:dyDescent="0.3"/>
    <row r="124" ht="20.25" customHeight="1" x14ac:dyDescent="0.3"/>
    <row r="125" ht="20.25" customHeight="1" x14ac:dyDescent="0.3"/>
    <row r="126" ht="20.25" customHeight="1" x14ac:dyDescent="0.3"/>
    <row r="127" ht="20.25" customHeight="1" x14ac:dyDescent="0.3"/>
    <row r="128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  <row r="139" ht="20.25" customHeight="1" x14ac:dyDescent="0.3"/>
    <row r="140" ht="20.25" customHeight="1" x14ac:dyDescent="0.3"/>
    <row r="141" ht="20.25" customHeight="1" x14ac:dyDescent="0.3"/>
    <row r="142" ht="20.25" customHeight="1" x14ac:dyDescent="0.3"/>
    <row r="143" ht="20.25" customHeight="1" x14ac:dyDescent="0.3"/>
    <row r="144" ht="20.25" customHeight="1" x14ac:dyDescent="0.3"/>
    <row r="145" ht="20.25" customHeight="1" x14ac:dyDescent="0.3"/>
    <row r="146" ht="20.25" customHeight="1" x14ac:dyDescent="0.3"/>
    <row r="147" ht="20.25" customHeight="1" x14ac:dyDescent="0.3"/>
    <row r="148" ht="20.25" customHeight="1" x14ac:dyDescent="0.3"/>
    <row r="149" ht="20.25" customHeight="1" x14ac:dyDescent="0.3"/>
    <row r="150" ht="20.25" customHeight="1" x14ac:dyDescent="0.3"/>
    <row r="151" ht="20.25" customHeight="1" x14ac:dyDescent="0.3"/>
    <row r="152" ht="20.25" customHeight="1" x14ac:dyDescent="0.3"/>
    <row r="153" ht="20.25" customHeight="1" x14ac:dyDescent="0.3"/>
    <row r="154" ht="20.25" customHeight="1" x14ac:dyDescent="0.3"/>
    <row r="155" ht="20.25" customHeight="1" x14ac:dyDescent="0.3"/>
    <row r="156" ht="20.25" customHeight="1" x14ac:dyDescent="0.3"/>
    <row r="157" ht="20.25" customHeight="1" x14ac:dyDescent="0.3"/>
    <row r="158" ht="20.25" customHeight="1" x14ac:dyDescent="0.3"/>
    <row r="159" ht="20.25" customHeight="1" x14ac:dyDescent="0.3"/>
    <row r="160" ht="20.25" customHeight="1" x14ac:dyDescent="0.3"/>
    <row r="161" ht="20.25" customHeight="1" x14ac:dyDescent="0.3"/>
    <row r="162" ht="20.25" customHeight="1" x14ac:dyDescent="0.3"/>
    <row r="163" ht="20.25" customHeight="1" x14ac:dyDescent="0.3"/>
    <row r="164" ht="20.25" customHeight="1" x14ac:dyDescent="0.3"/>
    <row r="165" ht="20.25" customHeight="1" x14ac:dyDescent="0.3"/>
    <row r="166" ht="20.25" customHeight="1" x14ac:dyDescent="0.3"/>
    <row r="167" ht="20.25" customHeight="1" x14ac:dyDescent="0.3"/>
    <row r="168" ht="20.25" customHeight="1" x14ac:dyDescent="0.3"/>
    <row r="169" ht="20.25" customHeight="1" x14ac:dyDescent="0.3"/>
    <row r="170" ht="20.25" customHeight="1" x14ac:dyDescent="0.3"/>
    <row r="171" ht="20.25" customHeight="1" x14ac:dyDescent="0.3"/>
    <row r="172" ht="20.25" customHeight="1" x14ac:dyDescent="0.3"/>
    <row r="173" ht="20.25" customHeight="1" x14ac:dyDescent="0.3"/>
    <row r="174" ht="20.25" customHeight="1" x14ac:dyDescent="0.3"/>
    <row r="175" ht="20.25" customHeight="1" x14ac:dyDescent="0.3"/>
    <row r="176" ht="20.25" customHeight="1" x14ac:dyDescent="0.3"/>
    <row r="177" ht="20.25" customHeight="1" x14ac:dyDescent="0.3"/>
    <row r="178" ht="20.25" customHeight="1" x14ac:dyDescent="0.3"/>
    <row r="179" ht="20.25" customHeight="1" x14ac:dyDescent="0.3"/>
    <row r="180" ht="20.25" customHeight="1" x14ac:dyDescent="0.3"/>
    <row r="181" ht="20.25" customHeight="1" x14ac:dyDescent="0.3"/>
    <row r="182" ht="20.25" customHeight="1" x14ac:dyDescent="0.3"/>
    <row r="183" ht="20.25" customHeight="1" x14ac:dyDescent="0.3"/>
    <row r="184" ht="20.25" customHeight="1" x14ac:dyDescent="0.3"/>
    <row r="185" ht="20.25" customHeight="1" x14ac:dyDescent="0.3"/>
    <row r="186" ht="20.25" customHeight="1" x14ac:dyDescent="0.3"/>
    <row r="187" ht="20.25" customHeight="1" x14ac:dyDescent="0.3"/>
    <row r="188" ht="20.25" customHeight="1" x14ac:dyDescent="0.3"/>
    <row r="189" ht="20.25" customHeight="1" x14ac:dyDescent="0.3"/>
    <row r="190" ht="20.25" customHeight="1" x14ac:dyDescent="0.3"/>
    <row r="191" ht="20.25" customHeight="1" x14ac:dyDescent="0.3"/>
    <row r="192" ht="20.25" customHeight="1" x14ac:dyDescent="0.3"/>
    <row r="193" ht="20.25" customHeight="1" x14ac:dyDescent="0.3"/>
    <row r="194" ht="20.25" customHeight="1" x14ac:dyDescent="0.3"/>
    <row r="195" ht="20.25" customHeight="1" x14ac:dyDescent="0.3"/>
    <row r="196" ht="20.25" customHeight="1" x14ac:dyDescent="0.3"/>
    <row r="197" ht="20.25" customHeight="1" x14ac:dyDescent="0.3"/>
    <row r="198" ht="20.25" customHeight="1" x14ac:dyDescent="0.3"/>
    <row r="199" ht="20.25" customHeight="1" x14ac:dyDescent="0.3"/>
    <row r="200" ht="20.25" customHeight="1" x14ac:dyDescent="0.3"/>
    <row r="201" ht="20.25" customHeight="1" x14ac:dyDescent="0.3"/>
    <row r="202" ht="20.25" customHeight="1" x14ac:dyDescent="0.3"/>
    <row r="203" ht="20.25" customHeight="1" x14ac:dyDescent="0.3"/>
    <row r="204" ht="20.25" customHeight="1" x14ac:dyDescent="0.3"/>
    <row r="205" ht="20.25" customHeight="1" x14ac:dyDescent="0.3"/>
    <row r="206" ht="20.25" customHeight="1" x14ac:dyDescent="0.3"/>
    <row r="207" ht="20.25" customHeight="1" x14ac:dyDescent="0.3"/>
    <row r="208" ht="20.25" customHeight="1" x14ac:dyDescent="0.3"/>
    <row r="209" ht="20.25" customHeight="1" x14ac:dyDescent="0.3"/>
    <row r="210" ht="20.25" customHeight="1" x14ac:dyDescent="0.3"/>
    <row r="211" ht="20.25" customHeight="1" x14ac:dyDescent="0.3"/>
    <row r="212" ht="20.25" customHeight="1" x14ac:dyDescent="0.3"/>
    <row r="213" ht="20.25" customHeight="1" x14ac:dyDescent="0.3"/>
    <row r="214" ht="20.25" customHeight="1" x14ac:dyDescent="0.3"/>
    <row r="215" ht="20.25" customHeight="1" x14ac:dyDescent="0.3"/>
    <row r="216" ht="20.25" customHeight="1" x14ac:dyDescent="0.3"/>
    <row r="217" ht="20.25" customHeight="1" x14ac:dyDescent="0.3"/>
    <row r="218" ht="20.25" customHeight="1" x14ac:dyDescent="0.3"/>
    <row r="219" ht="20.25" customHeight="1" x14ac:dyDescent="0.3"/>
    <row r="220" ht="20.25" customHeight="1" x14ac:dyDescent="0.3"/>
    <row r="221" ht="20.25" customHeight="1" x14ac:dyDescent="0.3"/>
    <row r="222" ht="20.25" customHeight="1" x14ac:dyDescent="0.3"/>
    <row r="223" ht="20.25" customHeight="1" x14ac:dyDescent="0.3"/>
    <row r="224" ht="20.25" customHeight="1" x14ac:dyDescent="0.3"/>
    <row r="225" ht="20.25" customHeight="1" x14ac:dyDescent="0.3"/>
    <row r="226" ht="20.25" customHeight="1" x14ac:dyDescent="0.3"/>
    <row r="227" ht="20.25" customHeight="1" x14ac:dyDescent="0.3"/>
    <row r="228" ht="20.25" customHeight="1" x14ac:dyDescent="0.3"/>
    <row r="229" ht="20.25" customHeight="1" x14ac:dyDescent="0.3"/>
    <row r="230" ht="20.25" customHeight="1" x14ac:dyDescent="0.3"/>
    <row r="231" ht="20.25" customHeight="1" x14ac:dyDescent="0.3"/>
  </sheetData>
  <mergeCells count="5">
    <mergeCell ref="C45:G45"/>
    <mergeCell ref="A1:G1"/>
    <mergeCell ref="B2:G2"/>
    <mergeCell ref="C43:G43"/>
    <mergeCell ref="A41:G41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58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Davit Kartashyan</cp:lastModifiedBy>
  <cp:lastPrinted>2026-05-12T04:23:29Z</cp:lastPrinted>
  <dcterms:created xsi:type="dcterms:W3CDTF">2009-04-22T11:41:30Z</dcterms:created>
  <dcterms:modified xsi:type="dcterms:W3CDTF">2026-05-13T12:01:35Z</dcterms:modified>
</cp:coreProperties>
</file>